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Sheet1!$A$2:$J$12</definedName>
    <definedName name="_xlnm.Criteria" localSheetId="0">Sheet1!$I$16:$J$18</definedName>
    <definedName name="_xlnm.Extract" localSheetId="0">Sheet1!$A$23:$J$23</definedName>
  </definedNames>
  <calcPr calcId="145621"/>
</workbook>
</file>

<file path=xl/calcChain.xml><?xml version="1.0" encoding="utf-8"?>
<calcChain xmlns="http://schemas.openxmlformats.org/spreadsheetml/2006/main">
  <c r="G20" i="1" l="1"/>
  <c r="G19" i="1"/>
  <c r="G18" i="1"/>
  <c r="G17" i="1"/>
  <c r="J4" i="1"/>
  <c r="J5" i="1"/>
  <c r="J6" i="1"/>
  <c r="J7" i="1"/>
  <c r="J8" i="1"/>
  <c r="J9" i="1"/>
  <c r="J10" i="1"/>
  <c r="J11" i="1"/>
  <c r="J12" i="1"/>
  <c r="J3" i="1"/>
  <c r="I4" i="1"/>
  <c r="I5" i="1"/>
  <c r="I6" i="1"/>
  <c r="I7" i="1"/>
  <c r="I8" i="1"/>
  <c r="I9" i="1"/>
  <c r="I10" i="1"/>
  <c r="I11" i="1"/>
  <c r="I12" i="1"/>
  <c r="I3" i="1"/>
  <c r="H9" i="1"/>
  <c r="G4" i="1"/>
  <c r="H4" i="1" s="1"/>
  <c r="G6" i="1"/>
  <c r="G7" i="1"/>
  <c r="H7" i="1" s="1"/>
  <c r="G8" i="1"/>
  <c r="H8" i="1" s="1"/>
  <c r="G9" i="1"/>
  <c r="G10" i="1"/>
  <c r="G11" i="1"/>
  <c r="H11" i="1" s="1"/>
  <c r="G12" i="1"/>
  <c r="H12" i="1" s="1"/>
  <c r="G3" i="1"/>
  <c r="F4" i="1"/>
  <c r="F5" i="1"/>
  <c r="G5" i="1" s="1"/>
  <c r="H5" i="1" s="1"/>
  <c r="F6" i="1"/>
  <c r="H6" i="1" s="1"/>
  <c r="F7" i="1"/>
  <c r="F8" i="1"/>
  <c r="F9" i="1"/>
  <c r="F10" i="1"/>
  <c r="H10" i="1" s="1"/>
  <c r="F11" i="1"/>
  <c r="F12" i="1"/>
  <c r="F3" i="1"/>
  <c r="H3" i="1" s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<sst xmlns="http://schemas.openxmlformats.org/spreadsheetml/2006/main" count="74" uniqueCount="27">
  <si>
    <t>X</t>
  </si>
  <si>
    <t>THEO DÕI BÁN HÀNG</t>
  </si>
  <si>
    <t xml:space="preserve">TIỀN GIẢM </t>
  </si>
  <si>
    <t>F</t>
  </si>
  <si>
    <t>C</t>
  </si>
  <si>
    <t>A</t>
  </si>
  <si>
    <t xml:space="preserve">MÃ
HÀNG </t>
  </si>
  <si>
    <t>TÊN
HÀNG</t>
  </si>
  <si>
    <t>NGÀY
BÁN</t>
  </si>
  <si>
    <t>SỐ
LƯỢNG</t>
  </si>
  <si>
    <t>ĐƠN
GIÁ</t>
  </si>
  <si>
    <t>THÀNH
TIỀN</t>
  </si>
  <si>
    <t>BẢNG 1</t>
  </si>
  <si>
    <t>BẢNG 2</t>
  </si>
  <si>
    <t>THÁNG</t>
  </si>
  <si>
    <t>TỔNG THÀNH
TIỀN</t>
  </si>
  <si>
    <t>Sắt</t>
  </si>
  <si>
    <t>Nhôm</t>
  </si>
  <si>
    <t>Đồng</t>
  </si>
  <si>
    <t>Xi măng</t>
  </si>
  <si>
    <t>STT</t>
  </si>
  <si>
    <t>QUÀ TẶNG</t>
  </si>
  <si>
    <t>TÌNH TRẠNG</t>
  </si>
  <si>
    <t/>
  </si>
  <si>
    <t>Bán chậm</t>
  </si>
  <si>
    <t>Lịch</t>
  </si>
  <si>
    <t>Bán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</si>
</sst>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0#"/>
    <numFmt numFmtId="167" formatCode="dd/mm/yy"/>
    <numFmt numFmtId="168" formatCode="0#"/>
    <numFmt numFmtId="169" formatCode="#,###.00\ &quot;VND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1" xfId="1" applyFont="1" applyBorder="1"/>
    <xf numFmtId="0" fontId="4" fillId="0" borderId="2" xfId="0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3" fontId="4" fillId="0" borderId="0" xfId="1" applyFont="1" applyBorder="1"/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4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/>
    </xf>
    <xf numFmtId="16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Sheet1!$F$16</c:f>
              <c:strCache>
                <c:ptCount val="1"/>
                <c:pt idx="0">
                  <c:v>THÁNG</c:v>
                </c:pt>
              </c:strCache>
            </c:strRef>
          </c:tx>
          <c:invertIfNegative val="0"/>
          <c:val>
            <c:numRef>
              <c:f>Sheet1!$F$17:$F$20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Sheet1!$G$16</c:f>
              <c:strCache>
                <c:ptCount val="1"/>
                <c:pt idx="0">
                  <c:v>TỔNG THÀNH
TIỀN</c:v>
                </c:pt>
              </c:strCache>
            </c:strRef>
          </c:tx>
          <c:invertIfNegative val="0"/>
          <c:val>
            <c:numRef>
              <c:f>Sheet1!$G$17:$G$20</c:f>
              <c:numCache>
                <c:formatCode>General</c:formatCode>
                <c:ptCount val="4"/>
                <c:pt idx="0">
                  <c:v>1100000</c:v>
                </c:pt>
                <c:pt idx="1">
                  <c:v>860000</c:v>
                </c:pt>
                <c:pt idx="2">
                  <c:v>831500</c:v>
                </c:pt>
                <c:pt idx="3">
                  <c:v>1670000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44224"/>
        <c:axId val="48725312"/>
      </c:barChart>
      <c:catAx>
        <c:axId val="4344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48725312"/>
        <c:crosses val="autoZero"/>
        <c:auto val="1"/>
        <c:lblAlgn val="ctr"/>
        <c:lblOffset val="100"/>
        <c:noMultiLvlLbl val="0"/>
      </c:catAx>
      <c:valAx>
        <c:axId val="4872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44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30</xdr:row>
      <xdr:rowOff>76200</xdr:rowOff>
    </xdr:from>
    <xdr:to>
      <xdr:col>9</xdr:col>
      <xdr:colOff>276225</xdr:colOff>
      <xdr:row>43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3" workbookViewId="0">
      <selection activeCell="F16" sqref="F16:G20"/>
    </sheetView>
  </sheetViews>
  <sheetFormatPr defaultRowHeight="16.5" x14ac:dyDescent="0.25"/>
  <cols>
    <col min="1" max="1" width="9.140625" style="1"/>
    <col min="2" max="2" width="14.85546875" style="1" customWidth="1"/>
    <col min="3" max="3" width="14" style="1" customWidth="1"/>
    <col min="4" max="4" width="16" style="1" customWidth="1"/>
    <col min="5" max="5" width="14.85546875" style="1" customWidth="1"/>
    <col min="6" max="6" width="15" style="1" customWidth="1"/>
    <col min="7" max="7" width="17.5703125" style="1" customWidth="1"/>
    <col min="8" max="8" width="22.42578125" style="1" customWidth="1"/>
    <col min="9" max="9" width="13.7109375" style="1" customWidth="1"/>
    <col min="10" max="10" width="15.28515625" style="1" bestFit="1" customWidth="1"/>
    <col min="11" max="16384" width="9.140625" style="1"/>
  </cols>
  <sheetData>
    <row r="1" spans="1:10" ht="22.5" x14ac:dyDescent="0.3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" x14ac:dyDescent="0.25">
      <c r="A2" s="16" t="s">
        <v>20</v>
      </c>
      <c r="B2" s="11" t="s">
        <v>6</v>
      </c>
      <c r="C2" s="11" t="s">
        <v>7</v>
      </c>
      <c r="D2" s="11" t="s">
        <v>8</v>
      </c>
      <c r="E2" s="11" t="s">
        <v>9</v>
      </c>
      <c r="F2" s="11" t="s">
        <v>10</v>
      </c>
      <c r="G2" s="15" t="s">
        <v>2</v>
      </c>
      <c r="H2" s="11" t="s">
        <v>11</v>
      </c>
      <c r="I2" s="14" t="s">
        <v>21</v>
      </c>
      <c r="J2" s="14" t="s">
        <v>22</v>
      </c>
    </row>
    <row r="3" spans="1:10" x14ac:dyDescent="0.25">
      <c r="A3" s="20">
        <v>1</v>
      </c>
      <c r="B3" s="4" t="s">
        <v>3</v>
      </c>
      <c r="C3" s="2" t="str">
        <f>VLOOKUP(B3,$B$17:$D$20,2,0)</f>
        <v>Sắt</v>
      </c>
      <c r="D3" s="12">
        <v>43480</v>
      </c>
      <c r="E3" s="2">
        <v>50</v>
      </c>
      <c r="F3" s="2">
        <f>VLOOKUP(B3,$B$17:$D$20,3,0)</f>
        <v>5000</v>
      </c>
      <c r="G3" s="5">
        <f>IF(E3&gt;100,5%*E3*F3,0)</f>
        <v>0</v>
      </c>
      <c r="H3" s="21">
        <f>E3*F3-G3</f>
        <v>250000</v>
      </c>
      <c r="I3" s="22" t="str">
        <f>IF(E3&gt;=100,"Lịch","")</f>
        <v/>
      </c>
      <c r="J3" s="22" t="str">
        <f>IF(E3&gt;=150,"Bán chạy",IF(E3&gt;=100,"Bán được","Bán chậm"))</f>
        <v>Bán chậm</v>
      </c>
    </row>
    <row r="4" spans="1:10" x14ac:dyDescent="0.25">
      <c r="A4" s="20">
        <v>2</v>
      </c>
      <c r="B4" s="4" t="s">
        <v>4</v>
      </c>
      <c r="C4" s="2" t="str">
        <f t="shared" ref="C4:C12" si="0">VLOOKUP(B4,$B$17:$D$20,2,0)</f>
        <v>Đồng</v>
      </c>
      <c r="D4" s="12">
        <v>43506</v>
      </c>
      <c r="E4" s="2">
        <v>100</v>
      </c>
      <c r="F4" s="2">
        <f t="shared" ref="F4:F12" si="1">VLOOKUP(B4,$B$17:$D$20,3,0)</f>
        <v>3000</v>
      </c>
      <c r="G4" s="5">
        <f t="shared" ref="G4:G12" si="2">IF(E4&gt;100,5%*E4*F4,0)</f>
        <v>0</v>
      </c>
      <c r="H4" s="21">
        <f t="shared" ref="H4:H12" si="3">E4*F4-G4</f>
        <v>300000</v>
      </c>
      <c r="I4" s="22" t="str">
        <f t="shared" ref="I4:I12" si="4">IF(E4&gt;=100,"Lịch","")</f>
        <v>Lịch</v>
      </c>
      <c r="J4" s="22" t="str">
        <f t="shared" ref="J4:J12" si="5">IF(E4&gt;=150,"Bán chạy",IF(E4&gt;=100,"Bán được","Bán chậm"))</f>
        <v>Bán được</v>
      </c>
    </row>
    <row r="5" spans="1:10" x14ac:dyDescent="0.25">
      <c r="A5" s="20">
        <v>3</v>
      </c>
      <c r="B5" s="4" t="s">
        <v>0</v>
      </c>
      <c r="C5" s="2" t="str">
        <f t="shared" si="0"/>
        <v>Xi măng</v>
      </c>
      <c r="D5" s="12">
        <v>43575</v>
      </c>
      <c r="E5" s="2">
        <v>200</v>
      </c>
      <c r="F5" s="2">
        <f t="shared" si="1"/>
        <v>8000</v>
      </c>
      <c r="G5" s="5">
        <f t="shared" si="2"/>
        <v>80000</v>
      </c>
      <c r="H5" s="21">
        <f t="shared" si="3"/>
        <v>1520000</v>
      </c>
      <c r="I5" s="22" t="str">
        <f t="shared" si="4"/>
        <v>Lịch</v>
      </c>
      <c r="J5" s="22" t="str">
        <f t="shared" si="5"/>
        <v>Bán chạy</v>
      </c>
    </row>
    <row r="6" spans="1:10" x14ac:dyDescent="0.25">
      <c r="A6" s="20">
        <v>4</v>
      </c>
      <c r="B6" s="4" t="s">
        <v>3</v>
      </c>
      <c r="C6" s="2" t="str">
        <f t="shared" si="0"/>
        <v>Sắt</v>
      </c>
      <c r="D6" s="12">
        <v>43554</v>
      </c>
      <c r="E6" s="2">
        <v>20</v>
      </c>
      <c r="F6" s="2">
        <f t="shared" si="1"/>
        <v>5000</v>
      </c>
      <c r="G6" s="5">
        <f t="shared" si="2"/>
        <v>0</v>
      </c>
      <c r="H6" s="21">
        <f t="shared" si="3"/>
        <v>100000</v>
      </c>
      <c r="I6" s="22" t="str">
        <f t="shared" si="4"/>
        <v/>
      </c>
      <c r="J6" s="22" t="str">
        <f t="shared" si="5"/>
        <v>Bán chậm</v>
      </c>
    </row>
    <row r="7" spans="1:10" x14ac:dyDescent="0.25">
      <c r="A7" s="20">
        <v>5</v>
      </c>
      <c r="B7" s="4" t="s">
        <v>4</v>
      </c>
      <c r="C7" s="2" t="str">
        <f t="shared" si="0"/>
        <v>Đồng</v>
      </c>
      <c r="D7" s="12">
        <v>43575</v>
      </c>
      <c r="E7" s="2">
        <v>50</v>
      </c>
      <c r="F7" s="2">
        <f t="shared" si="1"/>
        <v>3000</v>
      </c>
      <c r="G7" s="5">
        <f t="shared" si="2"/>
        <v>0</v>
      </c>
      <c r="H7" s="21">
        <f t="shared" si="3"/>
        <v>150000</v>
      </c>
      <c r="I7" s="22" t="str">
        <f t="shared" si="4"/>
        <v/>
      </c>
      <c r="J7" s="22" t="str">
        <f t="shared" si="5"/>
        <v>Bán chậm</v>
      </c>
    </row>
    <row r="8" spans="1:10" x14ac:dyDescent="0.25">
      <c r="A8" s="20">
        <v>6</v>
      </c>
      <c r="B8" s="4" t="s">
        <v>5</v>
      </c>
      <c r="C8" s="2" t="str">
        <f t="shared" si="0"/>
        <v>Nhôm</v>
      </c>
      <c r="D8" s="12">
        <v>43506</v>
      </c>
      <c r="E8" s="2">
        <v>30</v>
      </c>
      <c r="F8" s="2">
        <f t="shared" si="1"/>
        <v>7000</v>
      </c>
      <c r="G8" s="5">
        <f t="shared" si="2"/>
        <v>0</v>
      </c>
      <c r="H8" s="21">
        <f t="shared" si="3"/>
        <v>210000</v>
      </c>
      <c r="I8" s="22" t="str">
        <f t="shared" si="4"/>
        <v/>
      </c>
      <c r="J8" s="22" t="str">
        <f t="shared" si="5"/>
        <v>Bán chậm</v>
      </c>
    </row>
    <row r="9" spans="1:10" x14ac:dyDescent="0.25">
      <c r="A9" s="20">
        <v>7</v>
      </c>
      <c r="B9" s="4" t="s">
        <v>0</v>
      </c>
      <c r="C9" s="2" t="str">
        <f t="shared" si="0"/>
        <v>Xi măng</v>
      </c>
      <c r="D9" s="12">
        <v>43466</v>
      </c>
      <c r="E9" s="2">
        <v>50</v>
      </c>
      <c r="F9" s="2">
        <f t="shared" si="1"/>
        <v>8000</v>
      </c>
      <c r="G9" s="5">
        <f t="shared" si="2"/>
        <v>0</v>
      </c>
      <c r="H9" s="21">
        <f t="shared" si="3"/>
        <v>400000</v>
      </c>
      <c r="I9" s="22" t="str">
        <f t="shared" si="4"/>
        <v/>
      </c>
      <c r="J9" s="22" t="str">
        <f t="shared" si="5"/>
        <v>Bán chậm</v>
      </c>
    </row>
    <row r="10" spans="1:10" x14ac:dyDescent="0.25">
      <c r="A10" s="20">
        <v>8</v>
      </c>
      <c r="B10" s="4" t="s">
        <v>3</v>
      </c>
      <c r="C10" s="2" t="str">
        <f t="shared" si="0"/>
        <v>Sắt</v>
      </c>
      <c r="D10" s="12">
        <v>43470</v>
      </c>
      <c r="E10" s="2">
        <v>90</v>
      </c>
      <c r="F10" s="2">
        <f t="shared" si="1"/>
        <v>5000</v>
      </c>
      <c r="G10" s="5">
        <f t="shared" si="2"/>
        <v>0</v>
      </c>
      <c r="H10" s="21">
        <f t="shared" si="3"/>
        <v>450000</v>
      </c>
      <c r="I10" s="22" t="str">
        <f t="shared" si="4"/>
        <v/>
      </c>
      <c r="J10" s="22" t="str">
        <f t="shared" si="5"/>
        <v>Bán chậm</v>
      </c>
    </row>
    <row r="11" spans="1:10" x14ac:dyDescent="0.25">
      <c r="A11" s="20">
        <v>9</v>
      </c>
      <c r="B11" s="4" t="s">
        <v>5</v>
      </c>
      <c r="C11" s="2" t="str">
        <f t="shared" si="0"/>
        <v>Nhôm</v>
      </c>
      <c r="D11" s="12">
        <v>43549</v>
      </c>
      <c r="E11" s="2">
        <v>110</v>
      </c>
      <c r="F11" s="2">
        <f t="shared" si="1"/>
        <v>7000</v>
      </c>
      <c r="G11" s="5">
        <f t="shared" si="2"/>
        <v>38500</v>
      </c>
      <c r="H11" s="21">
        <f t="shared" si="3"/>
        <v>731500</v>
      </c>
      <c r="I11" s="22" t="str">
        <f t="shared" si="4"/>
        <v>Lịch</v>
      </c>
      <c r="J11" s="22" t="str">
        <f t="shared" si="5"/>
        <v>Bán được</v>
      </c>
    </row>
    <row r="12" spans="1:10" x14ac:dyDescent="0.25">
      <c r="A12" s="20">
        <v>10</v>
      </c>
      <c r="B12" s="4" t="s">
        <v>3</v>
      </c>
      <c r="C12" s="2" t="str">
        <f t="shared" si="0"/>
        <v>Sắt</v>
      </c>
      <c r="D12" s="12">
        <v>43516</v>
      </c>
      <c r="E12" s="2">
        <v>70</v>
      </c>
      <c r="F12" s="2">
        <f t="shared" si="1"/>
        <v>5000</v>
      </c>
      <c r="G12" s="5">
        <f t="shared" si="2"/>
        <v>0</v>
      </c>
      <c r="H12" s="21">
        <f t="shared" si="3"/>
        <v>350000</v>
      </c>
      <c r="I12" s="22" t="str">
        <f t="shared" si="4"/>
        <v/>
      </c>
      <c r="J12" s="22" t="str">
        <f t="shared" si="5"/>
        <v>Bán chậm</v>
      </c>
    </row>
    <row r="13" spans="1:10" x14ac:dyDescent="0.25">
      <c r="A13" s="7"/>
      <c r="B13" s="8"/>
      <c r="C13" s="8"/>
      <c r="D13" s="8"/>
      <c r="E13" s="8"/>
      <c r="F13" s="8"/>
      <c r="G13" s="9"/>
      <c r="H13" s="10"/>
    </row>
    <row r="15" spans="1:10" x14ac:dyDescent="0.25">
      <c r="B15" s="3" t="s">
        <v>12</v>
      </c>
      <c r="C15" s="3"/>
      <c r="D15" s="3"/>
      <c r="E15" s="3"/>
      <c r="F15" s="13" t="s">
        <v>13</v>
      </c>
    </row>
    <row r="16" spans="1:10" ht="33" x14ac:dyDescent="0.25">
      <c r="B16" s="17" t="s">
        <v>6</v>
      </c>
      <c r="C16" s="17" t="s">
        <v>7</v>
      </c>
      <c r="D16" s="17" t="s">
        <v>10</v>
      </c>
      <c r="E16" s="13"/>
      <c r="F16" s="18" t="s">
        <v>14</v>
      </c>
      <c r="G16" s="19" t="s">
        <v>15</v>
      </c>
      <c r="I16" s="11" t="s">
        <v>7</v>
      </c>
      <c r="J16" s="11" t="s">
        <v>7</v>
      </c>
    </row>
    <row r="17" spans="1:10" x14ac:dyDescent="0.25">
      <c r="B17" s="4" t="s">
        <v>3</v>
      </c>
      <c r="C17" s="2" t="s">
        <v>16</v>
      </c>
      <c r="D17" s="2">
        <v>5000</v>
      </c>
      <c r="E17" s="8"/>
      <c r="F17" s="4">
        <v>1</v>
      </c>
      <c r="G17" s="2">
        <f>SUMIFS($H$3:$H$12,$D$3:$D$12,"&gt;="&amp;DATE(2019,1,1),$D$3:$D$12,"&lt;="&amp;DATE(2019,1,31))</f>
        <v>1100000</v>
      </c>
      <c r="I17" s="2" t="s">
        <v>16</v>
      </c>
      <c r="J17" s="2"/>
    </row>
    <row r="18" spans="1:10" x14ac:dyDescent="0.25">
      <c r="B18" s="4" t="s">
        <v>5</v>
      </c>
      <c r="C18" s="2" t="s">
        <v>17</v>
      </c>
      <c r="D18" s="2">
        <v>7000</v>
      </c>
      <c r="E18" s="8"/>
      <c r="F18" s="4">
        <v>2</v>
      </c>
      <c r="G18" s="2">
        <f>SUMIFS($H$3:$H$12,$D$3:$D$12,"&gt;="&amp;DATE(2019,2,1),$D$3:$D$12,"&lt;="&amp;DATE(2019,2,28))</f>
        <v>860000</v>
      </c>
      <c r="I18" s="2"/>
      <c r="J18" s="2" t="s">
        <v>18</v>
      </c>
    </row>
    <row r="19" spans="1:10" x14ac:dyDescent="0.25">
      <c r="B19" s="4" t="s">
        <v>4</v>
      </c>
      <c r="C19" s="2" t="s">
        <v>18</v>
      </c>
      <c r="D19" s="2">
        <v>3000</v>
      </c>
      <c r="E19" s="8"/>
      <c r="F19" s="4">
        <v>3</v>
      </c>
      <c r="G19" s="2">
        <f>SUMIFS($H$3:$H$12,$D$3:$D$12,"&gt;="&amp;DATE(2019,3,1),$D$3:$D$12,"&lt;="&amp;DATE(2019,3,31))</f>
        <v>831500</v>
      </c>
    </row>
    <row r="20" spans="1:10" x14ac:dyDescent="0.25">
      <c r="B20" s="4" t="s">
        <v>0</v>
      </c>
      <c r="C20" s="2" t="s">
        <v>19</v>
      </c>
      <c r="D20" s="2">
        <v>8000</v>
      </c>
      <c r="E20" s="8"/>
      <c r="F20" s="4">
        <v>4</v>
      </c>
      <c r="G20" s="2">
        <f>SUMIFS($H$3:$H$12,$D$3:$D$12,"&gt;="&amp;DATE(2019,4,1),$D$3:$D$12,"&lt;="&amp;DATE(2019,4,30))</f>
        <v>1670000</v>
      </c>
    </row>
    <row r="21" spans="1:10" x14ac:dyDescent="0.25">
      <c r="G21" s="6"/>
    </row>
    <row r="23" spans="1:10" ht="33" x14ac:dyDescent="0.25">
      <c r="A23" s="16" t="s">
        <v>20</v>
      </c>
      <c r="B23" s="11" t="s">
        <v>6</v>
      </c>
      <c r="C23" s="11" t="s">
        <v>7</v>
      </c>
      <c r="D23" s="11" t="s">
        <v>8</v>
      </c>
      <c r="E23" s="11" t="s">
        <v>9</v>
      </c>
      <c r="F23" s="11" t="s">
        <v>10</v>
      </c>
      <c r="G23" s="15" t="s">
        <v>2</v>
      </c>
      <c r="H23" s="11" t="s">
        <v>11</v>
      </c>
      <c r="I23" s="14" t="s">
        <v>21</v>
      </c>
      <c r="J23" s="14" t="s">
        <v>22</v>
      </c>
    </row>
    <row r="24" spans="1:10" x14ac:dyDescent="0.25">
      <c r="A24" s="20">
        <v>1</v>
      </c>
      <c r="B24" s="4" t="s">
        <v>3</v>
      </c>
      <c r="C24" s="2" t="s">
        <v>16</v>
      </c>
      <c r="D24" s="12">
        <v>43480</v>
      </c>
      <c r="E24" s="2">
        <v>50</v>
      </c>
      <c r="F24" s="2">
        <v>5000</v>
      </c>
      <c r="G24" s="5">
        <v>0</v>
      </c>
      <c r="H24" s="21">
        <v>250000</v>
      </c>
      <c r="I24" s="22" t="s">
        <v>23</v>
      </c>
      <c r="J24" s="22" t="s">
        <v>24</v>
      </c>
    </row>
    <row r="25" spans="1:10" x14ac:dyDescent="0.25">
      <c r="A25" s="20">
        <v>2</v>
      </c>
      <c r="B25" s="4" t="s">
        <v>4</v>
      </c>
      <c r="C25" s="2" t="s">
        <v>18</v>
      </c>
      <c r="D25" s="12">
        <v>43506</v>
      </c>
      <c r="E25" s="2">
        <v>100</v>
      </c>
      <c r="F25" s="2">
        <v>3000</v>
      </c>
      <c r="G25" s="5">
        <v>0</v>
      </c>
      <c r="H25" s="21">
        <v>300000</v>
      </c>
      <c r="I25" s="22" t="s">
        <v>25</v>
      </c>
      <c r="J25" s="22" t="s">
        <v>26</v>
      </c>
    </row>
    <row r="26" spans="1:10" x14ac:dyDescent="0.25">
      <c r="A26" s="20">
        <v>4</v>
      </c>
      <c r="B26" s="4" t="s">
        <v>3</v>
      </c>
      <c r="C26" s="2" t="s">
        <v>16</v>
      </c>
      <c r="D26" s="12">
        <v>43554</v>
      </c>
      <c r="E26" s="2">
        <v>20</v>
      </c>
      <c r="F26" s="2">
        <v>5000</v>
      </c>
      <c r="G26" s="5">
        <v>0</v>
      </c>
      <c r="H26" s="21">
        <v>100000</v>
      </c>
      <c r="I26" s="22" t="s">
        <v>23</v>
      </c>
      <c r="J26" s="22" t="s">
        <v>24</v>
      </c>
    </row>
    <row r="27" spans="1:10" x14ac:dyDescent="0.25">
      <c r="A27" s="20">
        <v>5</v>
      </c>
      <c r="B27" s="4" t="s">
        <v>4</v>
      </c>
      <c r="C27" s="2" t="s">
        <v>18</v>
      </c>
      <c r="D27" s="12">
        <v>43575</v>
      </c>
      <c r="E27" s="2">
        <v>50</v>
      </c>
      <c r="F27" s="2">
        <v>3000</v>
      </c>
      <c r="G27" s="5">
        <v>0</v>
      </c>
      <c r="H27" s="21">
        <v>150000</v>
      </c>
      <c r="I27" s="22" t="s">
        <v>23</v>
      </c>
      <c r="J27" s="22" t="s">
        <v>24</v>
      </c>
    </row>
    <row r="28" spans="1:10" x14ac:dyDescent="0.25">
      <c r="A28" s="20">
        <v>8</v>
      </c>
      <c r="B28" s="4" t="s">
        <v>3</v>
      </c>
      <c r="C28" s="2" t="s">
        <v>16</v>
      </c>
      <c r="D28" s="12">
        <v>43470</v>
      </c>
      <c r="E28" s="2">
        <v>90</v>
      </c>
      <c r="F28" s="2">
        <v>5000</v>
      </c>
      <c r="G28" s="5">
        <v>0</v>
      </c>
      <c r="H28" s="21">
        <v>450000</v>
      </c>
      <c r="I28" s="22" t="s">
        <v>23</v>
      </c>
      <c r="J28" s="22" t="s">
        <v>24</v>
      </c>
    </row>
    <row r="29" spans="1:10" x14ac:dyDescent="0.25">
      <c r="A29" s="20">
        <v>10</v>
      </c>
      <c r="B29" s="4" t="s">
        <v>3</v>
      </c>
      <c r="C29" s="2" t="s">
        <v>16</v>
      </c>
      <c r="D29" s="12">
        <v>43516</v>
      </c>
      <c r="E29" s="2">
        <v>70</v>
      </c>
      <c r="F29" s="2">
        <v>5000</v>
      </c>
      <c r="G29" s="5">
        <v>0</v>
      </c>
      <c r="H29" s="21">
        <v>350000</v>
      </c>
      <c r="I29" s="22" t="s">
        <v>23</v>
      </c>
      <c r="J29" s="22" t="s">
        <v>24</v>
      </c>
    </row>
  </sheetData>
  <mergeCells count="1">
    <mergeCell ref="A1:J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2020-01-09T10:57:39Z</dcterms:created>
  <dcterms:modified xsi:type="dcterms:W3CDTF">2020-01-09T11:56:48Z</dcterms:modified>
</cp:coreProperties>
</file>